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F4647CD6-E656-46AA-BEA6-BEEE91BD3A1C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2)" sheetId="2" r:id="rId1"/>
  </sheets>
  <definedNames>
    <definedName name="_xlnm.Print_Area" localSheetId="0">'СМП_БП (2)'!$A$1:$G$31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E17" i="2"/>
  <c r="E16" i="2"/>
  <c r="E15" i="2"/>
  <c r="D17" i="2"/>
  <c r="D16" i="2"/>
  <c r="D15" i="2"/>
  <c r="D14" i="2"/>
  <c r="G20" i="2"/>
  <c r="G25" i="2" s="1"/>
  <c r="F20" i="2"/>
  <c r="E20" i="2" l="1"/>
  <c r="D20" i="2"/>
</calcChain>
</file>

<file path=xl/sharedStrings.xml><?xml version="1.0" encoding="utf-8"?>
<sst xmlns="http://schemas.openxmlformats.org/spreadsheetml/2006/main" count="37" uniqueCount="35">
  <si>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</si>
  <si>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</si>
  <si>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</si>
  <si>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</si>
  <si>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</si>
  <si>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</si>
  <si>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</si>
  <si>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</si>
  <si>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 xml:space="preserve">ГБУЗ КО "Городская станция скорой медицинской помощи" </t>
  </si>
  <si>
    <t>ООО "Позитив"</t>
  </si>
  <si>
    <t>ООО "МЦ "Новомед"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</si>
  <si>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</si>
  <si>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</si>
  <si>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</si>
  <si>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</si>
  <si>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</si>
  <si>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</si>
  <si>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</si>
  <si>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</si>
  <si>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</si>
  <si>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</si>
  <si>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</si>
  <si>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</si>
  <si>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</si>
  <si>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</si>
  <si>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</si>
  <si>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</si>
  <si>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</si>
  <si>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>с изменениями от 24.01.2023</t>
  </si>
  <si>
    <t xml:space="preserve">Базовая Программа ОМС </t>
  </si>
  <si>
    <t>к Выписке из Протокола заседания № 2</t>
  </si>
  <si>
    <t>Приложение № 58</t>
  </si>
  <si>
    <t>Комиссии от 24.01.2023 года</t>
  </si>
  <si>
    <t>к протоколу № 14 заседания Комиссии</t>
  </si>
  <si>
    <t xml:space="preserve">Объемы оказания скорой медицинской помощи и объемы финансовых средств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</si>
</sst>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51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164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8" fontId="15" fillId="0" borderId="0" xfId="2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BC42-D1BB-4937-B05E-CF2EAE3F8622}">
  <sheetPr>
    <pageSetUpPr fitToPage="1"/>
  </sheetPr>
  <dimension ref="A1:M34"/>
  <sheetViews>
    <sheetView tabSelected="1" view="pageBreakPreview" zoomScale="60" zoomScaleNormal="100" workbookViewId="0">
      <pane xSplit="1" ySplit="13" topLeftCell="B14" activePane="bottomRight" state="frozen"/>
      <selection pane="topRight" activeCell="B1" sqref="B1"/>
      <selection pane="bottomLeft" activeCell="A8" sqref="A8"/>
      <selection pane="bottomRight" activeCell="C47" sqref="C47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G1" s="43" t="s">
        <v>31</v>
      </c>
    </row>
    <row r="2" spans="1:13" x14ac:dyDescent="0.25">
      <c r="G2" s="43" t="s">
        <v>30</v>
      </c>
    </row>
    <row r="3" spans="1:13" x14ac:dyDescent="0.25">
      <c r="G3" s="43" t="s">
        <v>32</v>
      </c>
    </row>
    <row r="5" spans="1:13" ht="15.75" customHeight="1" x14ac:dyDescent="0.25">
      <c r="B5" s="36"/>
      <c r="C5" s="36"/>
      <c r="D5" s="36"/>
      <c r="E5" s="36"/>
      <c r="F5" s="36"/>
      <c r="G5" s="1" t="s">
        <v>0</v>
      </c>
    </row>
    <row r="6" spans="1:13" ht="15.75" customHeight="1" x14ac:dyDescent="0.25">
      <c r="B6" s="36"/>
      <c r="C6" s="36"/>
      <c r="D6" s="36"/>
      <c r="E6" s="36"/>
      <c r="F6" s="36"/>
      <c r="G6" s="37" t="s">
        <v>33</v>
      </c>
    </row>
    <row r="7" spans="1:13" ht="15.75" customHeight="1" x14ac:dyDescent="0.25">
      <c r="B7" s="36"/>
      <c r="C7" s="36"/>
      <c r="D7" s="36"/>
      <c r="E7" s="36"/>
      <c r="F7" s="36"/>
      <c r="G7" s="1" t="s">
        <v>21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37.5" customHeight="1" x14ac:dyDescent="0.25">
      <c r="A9" s="42" t="s">
        <v>34</v>
      </c>
      <c r="B9" s="42"/>
      <c r="C9" s="42"/>
      <c r="D9" s="42"/>
      <c r="E9" s="42"/>
      <c r="F9" s="42"/>
      <c r="G9" s="42"/>
    </row>
    <row r="10" spans="1:13" ht="21" customHeight="1" x14ac:dyDescent="0.25">
      <c r="A10" s="44" t="s">
        <v>29</v>
      </c>
      <c r="B10" s="44"/>
      <c r="C10" s="44"/>
      <c r="D10" s="44"/>
      <c r="E10" s="44"/>
      <c r="F10" s="44"/>
      <c r="G10" s="44"/>
    </row>
    <row r="11" spans="1:13" ht="21" customHeight="1" x14ac:dyDescent="0.25">
      <c r="A11" s="45"/>
      <c r="B11" s="45"/>
      <c r="C11" s="50" t="s">
        <v>28</v>
      </c>
      <c r="D11" s="50"/>
      <c r="E11" s="50"/>
      <c r="F11" s="50"/>
      <c r="G11" s="50"/>
    </row>
    <row r="12" spans="1:13" ht="30" customHeight="1" x14ac:dyDescent="0.25">
      <c r="A12" s="46" t="s">
        <v>1</v>
      </c>
      <c r="B12" s="47"/>
      <c r="C12" s="46" t="s">
        <v>2</v>
      </c>
      <c r="D12" s="48" t="s">
        <v>3</v>
      </c>
      <c r="E12" s="48"/>
      <c r="F12" s="49" t="s">
        <v>4</v>
      </c>
      <c r="G12" s="49"/>
    </row>
    <row r="13" spans="1:13" ht="56.25" customHeight="1" x14ac:dyDescent="0.25">
      <c r="A13" s="46"/>
      <c r="B13" s="4" t="s">
        <v>5</v>
      </c>
      <c r="C13" s="46"/>
      <c r="D13" s="4" t="s">
        <v>6</v>
      </c>
      <c r="E13" s="4" t="s">
        <v>7</v>
      </c>
      <c r="F13" s="5" t="s">
        <v>6</v>
      </c>
      <c r="G13" s="5" t="s">
        <v>7</v>
      </c>
    </row>
    <row r="14" spans="1:13" ht="37.5" x14ac:dyDescent="0.25">
      <c r="A14" s="6">
        <v>1</v>
      </c>
      <c r="B14" s="6">
        <v>390520</v>
      </c>
      <c r="C14" s="7" t="s">
        <v>8</v>
      </c>
      <c r="D14" s="8">
        <f>288499+375</f>
        <v>288874</v>
      </c>
      <c r="E14" s="9">
        <f>940316+1220.4</f>
        <v>941536.4</v>
      </c>
      <c r="F14" s="10">
        <v>20</v>
      </c>
      <c r="G14" s="11">
        <v>918</v>
      </c>
      <c r="H14" s="12"/>
      <c r="I14" s="12"/>
      <c r="J14" s="41"/>
      <c r="K14" s="41"/>
      <c r="L14" s="41"/>
      <c r="M14" s="41"/>
    </row>
    <row r="15" spans="1:13" ht="18.75" x14ac:dyDescent="0.25">
      <c r="A15" s="6">
        <v>2</v>
      </c>
      <c r="B15" s="13">
        <v>391790</v>
      </c>
      <c r="C15" s="33" t="s">
        <v>20</v>
      </c>
      <c r="D15" s="8">
        <f>1499-125</f>
        <v>1374</v>
      </c>
      <c r="E15" s="9">
        <f>4881-406.8</f>
        <v>4474.2</v>
      </c>
      <c r="F15" s="10">
        <v>0</v>
      </c>
      <c r="G15" s="11">
        <v>0</v>
      </c>
      <c r="H15" s="14"/>
      <c r="I15" s="15"/>
      <c r="M15" s="12"/>
    </row>
    <row r="16" spans="1:13" ht="18.75" x14ac:dyDescent="0.25">
      <c r="A16" s="6">
        <v>3</v>
      </c>
      <c r="B16" s="13">
        <v>391983</v>
      </c>
      <c r="C16" s="33" t="s">
        <v>9</v>
      </c>
      <c r="D16" s="8">
        <f>1499-125</f>
        <v>1374</v>
      </c>
      <c r="E16" s="9">
        <f>4881-406.8</f>
        <v>4474.2</v>
      </c>
      <c r="F16" s="10">
        <v>0</v>
      </c>
      <c r="G16" s="11">
        <v>0</v>
      </c>
      <c r="H16" s="14"/>
      <c r="I16" s="15"/>
      <c r="M16" s="12"/>
    </row>
    <row r="17" spans="1:13" ht="18.75" x14ac:dyDescent="0.25">
      <c r="A17" s="6">
        <v>4</v>
      </c>
      <c r="B17" s="13"/>
      <c r="C17" s="33" t="s">
        <v>22</v>
      </c>
      <c r="D17" s="8">
        <f>1499-125</f>
        <v>1374</v>
      </c>
      <c r="E17" s="9">
        <f>4881-406.8</f>
        <v>4474.2</v>
      </c>
      <c r="F17" s="10">
        <v>0</v>
      </c>
      <c r="G17" s="11">
        <v>0</v>
      </c>
      <c r="H17" s="14"/>
      <c r="I17" s="15"/>
      <c r="M17" s="12"/>
    </row>
    <row r="18" spans="1:13" ht="18.75" x14ac:dyDescent="0.25">
      <c r="A18" s="6">
        <v>5</v>
      </c>
      <c r="B18" s="6">
        <v>392270</v>
      </c>
      <c r="C18" s="7" t="s">
        <v>10</v>
      </c>
      <c r="D18" s="8">
        <v>1728</v>
      </c>
      <c r="E18" s="9">
        <v>5626.6</v>
      </c>
      <c r="F18" s="10">
        <v>0</v>
      </c>
      <c r="G18" s="11">
        <v>0</v>
      </c>
      <c r="I18" s="15"/>
      <c r="M18" s="16"/>
    </row>
    <row r="19" spans="1:13" ht="18.75" x14ac:dyDescent="0.25">
      <c r="A19" s="6"/>
      <c r="B19" s="6"/>
      <c r="C19" s="7" t="s">
        <v>11</v>
      </c>
      <c r="D19" s="17">
        <v>4665</v>
      </c>
      <c r="E19" s="9">
        <v>24074.9</v>
      </c>
      <c r="F19" s="18">
        <v>0</v>
      </c>
      <c r="G19" s="11">
        <v>0</v>
      </c>
    </row>
    <row r="20" spans="1:13" ht="19.5" customHeight="1" x14ac:dyDescent="0.25">
      <c r="A20" s="6"/>
      <c r="B20" s="6"/>
      <c r="C20" s="19" t="s">
        <v>12</v>
      </c>
      <c r="D20" s="20">
        <f>SUM(D14:D19)</f>
        <v>299389</v>
      </c>
      <c r="E20" s="21">
        <f>SUM(E14:E19)</f>
        <v>984660.49999999988</v>
      </c>
      <c r="F20" s="20">
        <f>SUM(F14:F19)</f>
        <v>20</v>
      </c>
      <c r="G20" s="21">
        <f>SUM(G14:G19)</f>
        <v>918</v>
      </c>
    </row>
    <row r="21" spans="1:13" ht="18.75" hidden="1" x14ac:dyDescent="0.3">
      <c r="A21" s="22"/>
      <c r="B21" s="22"/>
      <c r="C21" s="22"/>
      <c r="D21" s="22"/>
      <c r="E21" s="22"/>
      <c r="F21" s="22">
        <v>287983</v>
      </c>
      <c r="G21" s="23">
        <v>3380.7</v>
      </c>
    </row>
    <row r="22" spans="1:13" ht="18.75" hidden="1" x14ac:dyDescent="0.3">
      <c r="A22" s="22"/>
      <c r="B22" s="22"/>
      <c r="C22" s="22" t="s">
        <v>13</v>
      </c>
      <c r="D22" s="22"/>
      <c r="E22" s="22"/>
      <c r="F22" s="24"/>
      <c r="G22" s="25"/>
    </row>
    <row r="23" spans="1:13" ht="18.75" hidden="1" x14ac:dyDescent="0.3">
      <c r="A23" s="22"/>
      <c r="B23" s="22"/>
      <c r="C23" s="22" t="s">
        <v>14</v>
      </c>
      <c r="D23" s="22"/>
      <c r="E23" s="22"/>
      <c r="F23" s="22"/>
      <c r="G23" s="22"/>
    </row>
    <row r="24" spans="1:13" ht="18.75" hidden="1" x14ac:dyDescent="0.3">
      <c r="A24" s="22"/>
      <c r="B24" s="22"/>
      <c r="C24" s="22" t="s">
        <v>15</v>
      </c>
      <c r="D24" s="22"/>
      <c r="E24" s="22"/>
      <c r="F24" s="26"/>
      <c r="G24" s="27">
        <v>699395.6</v>
      </c>
    </row>
    <row r="25" spans="1:13" ht="18.75" hidden="1" x14ac:dyDescent="0.3">
      <c r="A25" s="22"/>
      <c r="B25" s="22"/>
      <c r="C25" s="28" t="s">
        <v>16</v>
      </c>
      <c r="D25" s="28"/>
      <c r="E25" s="28"/>
      <c r="F25" s="22"/>
      <c r="G25" s="25">
        <f>G20-G24</f>
        <v>-698477.6</v>
      </c>
    </row>
    <row r="26" spans="1:13" ht="18.75" hidden="1" x14ac:dyDescent="0.3">
      <c r="A26" s="22"/>
      <c r="B26" s="22"/>
      <c r="C26" s="22"/>
      <c r="D26" s="22"/>
      <c r="E26" s="22"/>
      <c r="F26" s="22"/>
      <c r="G26" s="22"/>
    </row>
    <row r="28" spans="1:13" x14ac:dyDescent="0.25">
      <c r="A28" s="29" t="s">
        <v>26</v>
      </c>
      <c r="B28" s="30"/>
      <c r="C28" s="30" t="s">
        <v>17</v>
      </c>
      <c r="D28" s="30"/>
      <c r="E28" s="40"/>
    </row>
    <row r="29" spans="1:13" x14ac:dyDescent="0.25">
      <c r="A29" s="29" t="s">
        <v>27</v>
      </c>
      <c r="B29" s="30"/>
      <c r="C29" s="30" t="s">
        <v>18</v>
      </c>
      <c r="D29" s="39"/>
      <c r="E29" s="30"/>
    </row>
    <row r="30" spans="1:13" x14ac:dyDescent="0.25">
      <c r="A30" s="29" t="s">
        <v>25</v>
      </c>
      <c r="B30" s="30"/>
      <c r="C30" s="30" t="s">
        <v>19</v>
      </c>
      <c r="D30" s="30"/>
      <c r="E30" s="30"/>
    </row>
    <row r="31" spans="1:13" x14ac:dyDescent="0.25">
      <c r="A31" s="34" t="s">
        <v>24</v>
      </c>
      <c r="B31" s="35"/>
      <c r="C31" s="35" t="s">
        <v>23</v>
      </c>
    </row>
    <row r="32" spans="1:13" x14ac:dyDescent="0.25">
      <c r="D32" s="38"/>
      <c r="E32" s="31"/>
    </row>
    <row r="33" spans="4:5" x14ac:dyDescent="0.25">
      <c r="D33" s="38"/>
      <c r="E33" s="32"/>
    </row>
    <row r="34" spans="4:5" x14ac:dyDescent="0.25">
      <c r="D34" s="38"/>
      <c r="E34" s="32"/>
    </row>
  </sheetData>
  <mergeCells count="8">
    <mergeCell ref="J14:M14"/>
    <mergeCell ref="A9:G9"/>
    <mergeCell ref="A10:G10"/>
    <mergeCell ref="A12:A13"/>
    <mergeCell ref="C12:C13"/>
    <mergeCell ref="D12:E12"/>
    <mergeCell ref="F12:G12"/>
    <mergeCell ref="C11:G11"/>
  </mergeCells>
  <pageMargins left="0.78740157480314965" right="0.39370078740157483" top="0.78740157480314965" bottom="0.78740157480314965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(2)</vt:lpstr>
      <vt:lpstr>'СМП_БП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2023-01-25T09:29:38Z</cp:lastPrinted>
  <dcterms:created xsi:type="dcterms:W3CDTF">2022-12-28T13:59:56Z</dcterms:created>
  <dcterms:modified xsi:type="dcterms:W3CDTF">2023-01-25T09:31:04Z</dcterms:modified>
</cp:coreProperties>
</file>